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I7" i="1"/>
  <c r="H7" i="1"/>
  <c r="K6" i="1"/>
  <c r="K5" i="1"/>
  <c r="K4" i="1"/>
  <c r="K3" i="1"/>
  <c r="G7" i="1" l="1"/>
  <c r="F7" i="1"/>
  <c r="E7" i="1"/>
  <c r="H4" i="1" l="1"/>
  <c r="I4" i="1" s="1"/>
  <c r="J4" i="1" s="1"/>
  <c r="H5" i="1"/>
  <c r="I5" i="1" s="1"/>
  <c r="J5" i="1" s="1"/>
  <c r="H6" i="1"/>
  <c r="I6" i="1" s="1"/>
  <c r="J6" i="1" s="1"/>
  <c r="H3" i="1"/>
  <c r="I3" i="1" s="1"/>
  <c r="J3" i="1" s="1"/>
  <c r="J7" i="1" l="1"/>
</calcChain>
</file>

<file path=xl/sharedStrings.xml><?xml version="1.0" encoding="utf-8"?>
<sst xmlns="http://schemas.openxmlformats.org/spreadsheetml/2006/main" count="27" uniqueCount="24">
  <si>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</si>
  <si>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</si>
  <si>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</si>
  <si>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</si>
  <si>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</si>
  <si>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</si>
  <si>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</si>
  <si>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</si>
  <si>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</si>
  <si>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</si>
  <si>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Директор АНО «Центр городского развития Мурманской области»</t>
  </si>
  <si>
    <t>__________ В. А. Миронова</t>
  </si>
  <si>
    <t>Среднее Квадратичное отлонение</t>
  </si>
  <si>
    <t>1</t>
  </si>
  <si>
    <t>2</t>
  </si>
  <si>
    <t>3</t>
  </si>
  <si>
    <t>4</t>
  </si>
  <si>
    <t>Объект закупки</t>
  </si>
  <si>
    <t>Изготовление, монтаж новогодней иллюминации, в соответствии с требованиями Технического задания</t>
  </si>
  <si>
    <t>Обслуживание новогодней иллюминации и близлежащей территории, в соответствии с требованиями Технического задания (январь 2024 года)</t>
  </si>
  <si>
    <t>Обслуживание новогодней иллюминации и близлежащей территории, в соответствии с требованиями Технического задания (февраль 2024 года)</t>
  </si>
  <si>
    <t>демонтаж новогодней иллюминации, включая перевозку и разгрузку, до места склада, указанного заказчиком</t>
  </si>
  <si>
    <t>усл ед</t>
  </si>
  <si>
    <t>выполнение работ по установке, обслуживанию и демонтажу новогодней иллюминации на территории Центрального стадиона профсоюзов в городе Мурманске (11.12.2023)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</si>
</sst>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%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10" fontId="0" fillId="0" borderId="0" xfId="0" applyNumberFormat="1"/>
    <xf numFmtId="165" fontId="0" fillId="0" borderId="0" xfId="0" applyNumberFormat="1"/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zoomScaleNormal="100" workbookViewId="0">
      <selection activeCell="E6" sqref="E6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bestFit="1" customWidth="1"/>
    <col min="13" max="13" width="11.7109375" style="12" bestFit="1" customWidth="1"/>
    <col min="14" max="14" width="11.7109375" style="3" bestFit="1" customWidth="1"/>
  </cols>
  <sheetData>
    <row r="1" spans="1:13" ht="54" customHeight="1" x14ac:dyDescent="0.25">
      <c r="A1" s="8"/>
      <c r="B1" s="9"/>
      <c r="C1" s="9"/>
      <c r="D1" s="9"/>
      <c r="E1" s="10"/>
      <c r="F1" s="10"/>
      <c r="G1" s="20" t="s">
        <v>23</v>
      </c>
      <c r="H1" s="20"/>
      <c r="I1" s="20"/>
      <c r="J1" s="20"/>
      <c r="K1" s="20"/>
    </row>
    <row r="2" spans="1:13" ht="60" x14ac:dyDescent="0.25">
      <c r="A2" s="14" t="s">
        <v>3</v>
      </c>
      <c r="B2" s="14" t="s">
        <v>17</v>
      </c>
      <c r="C2" s="15" t="s">
        <v>0</v>
      </c>
      <c r="D2" s="15" t="s">
        <v>1</v>
      </c>
      <c r="E2" s="22" t="s">
        <v>5</v>
      </c>
      <c r="F2" s="22" t="s">
        <v>6</v>
      </c>
      <c r="G2" s="22" t="s">
        <v>7</v>
      </c>
      <c r="H2" s="11" t="s">
        <v>2</v>
      </c>
      <c r="I2" s="11" t="s">
        <v>12</v>
      </c>
      <c r="J2" s="11" t="s">
        <v>4</v>
      </c>
      <c r="K2" s="11" t="s">
        <v>8</v>
      </c>
    </row>
    <row r="3" spans="1:13" ht="45" x14ac:dyDescent="0.25">
      <c r="A3" s="14" t="s">
        <v>13</v>
      </c>
      <c r="B3" s="15" t="s">
        <v>18</v>
      </c>
      <c r="C3" s="16" t="s">
        <v>22</v>
      </c>
      <c r="D3" s="16">
        <v>1</v>
      </c>
      <c r="E3" s="13">
        <v>8200000</v>
      </c>
      <c r="F3" s="13">
        <v>8102000</v>
      </c>
      <c r="G3" s="13">
        <v>7990000</v>
      </c>
      <c r="H3" s="11">
        <f t="shared" ref="H3" si="0">AVERAGE(E3:G3)</f>
        <v>8097333.333333333</v>
      </c>
      <c r="I3" s="13">
        <f t="shared" ref="I3" si="1">SQRT(((SUM((POWER(E3-H3,2)),(POWER(F3-H3,2)),(POWER(G3-H3,2)))/(COLUMNS(E3:G3)-1))))</f>
        <v>105077.74899251189</v>
      </c>
      <c r="J3" s="17">
        <f>I3/H3*100</f>
        <v>1.2976833812676423</v>
      </c>
      <c r="K3" s="11">
        <f>AVERAGE(E3:G3)</f>
        <v>8097333.333333333</v>
      </c>
      <c r="L3" s="18"/>
      <c r="M3" s="19"/>
    </row>
    <row r="4" spans="1:13" ht="60" x14ac:dyDescent="0.25">
      <c r="A4" s="14" t="s">
        <v>14</v>
      </c>
      <c r="B4" s="15" t="s">
        <v>19</v>
      </c>
      <c r="C4" s="16" t="s">
        <v>22</v>
      </c>
      <c r="D4" s="16">
        <v>1</v>
      </c>
      <c r="E4" s="13">
        <v>155000</v>
      </c>
      <c r="F4" s="13">
        <v>150000</v>
      </c>
      <c r="G4" s="13">
        <v>172000</v>
      </c>
      <c r="H4" s="11">
        <f t="shared" ref="H4:H6" si="2">AVERAGE(E4:G4)</f>
        <v>159000</v>
      </c>
      <c r="I4" s="13">
        <f t="shared" ref="I4:I6" si="3">SQRT(((SUM((POWER(E4-H4,2)),(POWER(F4-H4,2)),(POWER(G4-H4,2)))/(COLUMNS(E4:G4)-1))))</f>
        <v>11532.562594670795</v>
      </c>
      <c r="J4" s="17">
        <f t="shared" ref="J4:J6" si="4">I4/H4*100</f>
        <v>7.2531840218055308</v>
      </c>
      <c r="K4" s="11">
        <f>AVERAGE(E4:G4)</f>
        <v>159000</v>
      </c>
      <c r="L4" s="18"/>
      <c r="M4" s="19"/>
    </row>
    <row r="5" spans="1:13" ht="60" x14ac:dyDescent="0.25">
      <c r="A5" s="14" t="s">
        <v>15</v>
      </c>
      <c r="B5" s="15" t="s">
        <v>20</v>
      </c>
      <c r="C5" s="16" t="s">
        <v>22</v>
      </c>
      <c r="D5" s="16">
        <v>1</v>
      </c>
      <c r="E5" s="13">
        <v>155000</v>
      </c>
      <c r="F5" s="13">
        <v>150000</v>
      </c>
      <c r="G5" s="13">
        <v>172000</v>
      </c>
      <c r="H5" s="11">
        <f t="shared" si="2"/>
        <v>159000</v>
      </c>
      <c r="I5" s="13">
        <f t="shared" si="3"/>
        <v>11532.562594670795</v>
      </c>
      <c r="J5" s="17">
        <f t="shared" si="4"/>
        <v>7.2531840218055308</v>
      </c>
      <c r="K5" s="11">
        <f>AVERAGE(E5:G5)</f>
        <v>159000</v>
      </c>
      <c r="L5" s="18"/>
      <c r="M5" s="19"/>
    </row>
    <row r="6" spans="1:13" ht="45" x14ac:dyDescent="0.25">
      <c r="A6" s="14" t="s">
        <v>16</v>
      </c>
      <c r="B6" s="15" t="s">
        <v>21</v>
      </c>
      <c r="C6" s="16" t="s">
        <v>22</v>
      </c>
      <c r="D6" s="16">
        <v>1</v>
      </c>
      <c r="E6" s="13">
        <v>1470000</v>
      </c>
      <c r="F6" s="13">
        <v>1590000</v>
      </c>
      <c r="G6" s="13">
        <v>1670000</v>
      </c>
      <c r="H6" s="11">
        <f t="shared" si="2"/>
        <v>1576666.6666666667</v>
      </c>
      <c r="I6" s="13">
        <f t="shared" si="3"/>
        <v>100664.45913694332</v>
      </c>
      <c r="J6" s="17">
        <f t="shared" si="4"/>
        <v>6.3846380002289624</v>
      </c>
      <c r="K6" s="11">
        <f>AVERAGE(E6:G6)</f>
        <v>1576666.6666666667</v>
      </c>
      <c r="L6" s="18"/>
      <c r="M6" s="19"/>
    </row>
    <row r="7" spans="1:13" x14ac:dyDescent="0.25">
      <c r="A7" s="21" t="s">
        <v>9</v>
      </c>
      <c r="B7" s="21"/>
      <c r="C7" s="21"/>
      <c r="D7" s="21"/>
      <c r="E7" s="11">
        <f>SUM(E3:E6)</f>
        <v>9980000</v>
      </c>
      <c r="F7" s="11">
        <f>SUM(F3:F6)</f>
        <v>9992000</v>
      </c>
      <c r="G7" s="11">
        <f>SUM(G3:G6)</f>
        <v>10004000</v>
      </c>
      <c r="H7" s="11">
        <f>AVERAGE(E7:G7)</f>
        <v>9992000</v>
      </c>
      <c r="I7" s="13">
        <f>SQRT(((SUM((POWER(E7-H7,2)),(POWER(F7-H7,2)),(POWER(G7-H7,2)))/(COLUMNS(E7:G7)-1))))</f>
        <v>12000</v>
      </c>
      <c r="J7" s="17">
        <f>I7/H7*100</f>
        <v>0.12009607686148918</v>
      </c>
      <c r="K7" s="11">
        <f>SUM(K3:K6)</f>
        <v>9991999.9999999981</v>
      </c>
    </row>
    <row r="8" spans="1:13" ht="32.25" customHeight="1" x14ac:dyDescent="0.25">
      <c r="A8" s="4"/>
      <c r="B8" s="1"/>
      <c r="C8" s="1"/>
      <c r="D8" s="1"/>
      <c r="E8" s="2"/>
      <c r="F8" s="2"/>
      <c r="G8" s="20" t="s">
        <v>10</v>
      </c>
      <c r="H8" s="20"/>
      <c r="I8" s="20" t="s">
        <v>11</v>
      </c>
      <c r="J8" s="20"/>
      <c r="K8" s="20"/>
    </row>
    <row r="9" spans="1:13" ht="30.75" customHeight="1" x14ac:dyDescent="0.25">
      <c r="A9" s="4"/>
      <c r="B9" s="1"/>
      <c r="C9" s="1"/>
      <c r="D9" s="1"/>
      <c r="E9" s="2"/>
      <c r="F9" s="2"/>
      <c r="G9" s="20"/>
      <c r="H9" s="20"/>
      <c r="I9" s="20"/>
      <c r="J9" s="20"/>
      <c r="K9" s="20"/>
    </row>
    <row r="10" spans="1:13" ht="15.75" x14ac:dyDescent="0.25">
      <c r="J10" s="6"/>
      <c r="K10" s="7"/>
    </row>
  </sheetData>
  <mergeCells count="4">
    <mergeCell ref="G8:H9"/>
    <mergeCell ref="I8:K9"/>
    <mergeCell ref="A7:D7"/>
    <mergeCell ref="G1:K1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Филипова К.О.</cp:lastModifiedBy>
  <cp:lastPrinted>2023-12-11T10:34:08Z</cp:lastPrinted>
  <dcterms:created xsi:type="dcterms:W3CDTF">2020-03-30T09:18:46Z</dcterms:created>
  <dcterms:modified xsi:type="dcterms:W3CDTF">2023-12-12T14:55:49Z</dcterms:modified>
</cp:coreProperties>
</file>